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10521" documentId="8_{8BD8E3C2-CC2B-4983-90B7-F73E2EB4EC37}" xr6:coauthVersionLast="47" xr6:coauthVersionMax="47" xr10:uidLastSave="{2D3CA2ED-0500-4CE0-8BCC-6F889DCF1C80}"/>
  <bookViews>
    <workbookView xWindow="-120" yWindow="-120" windowWidth="24240" windowHeight="13140" xr2:uid="{00000000-000D-0000-FFFF-FFFF00000000}"/>
  </bookViews>
  <sheets>
    <sheet name="Pagos a Proveedores" sheetId="14" r:id="rId1"/>
  </sheets>
  <definedNames>
    <definedName name="_xlnm._FilterDatabase" localSheetId="0" hidden="1">'Pagos a Proveedores'!$A$5:$I$55</definedName>
    <definedName name="_xlnm.Print_Area" localSheetId="0">'Pagos a Proveedores'!$A$1:$I$62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4" l="1"/>
  <c r="A12" i="14"/>
  <c r="A13" i="14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10" i="14"/>
  <c r="H56" i="14" l="1"/>
  <c r="G56" i="14"/>
  <c r="F56" i="14"/>
</calcChain>
</file>

<file path=xl/sharedStrings.xml><?xml version="1.0" encoding="utf-8"?>
<sst xmlns="http://schemas.openxmlformats.org/spreadsheetml/2006/main" count="224" uniqueCount="157">
  <si>
    <t>No.</t>
  </si>
  <si>
    <t xml:space="preserve">Proveedor </t>
  </si>
  <si>
    <t>Total</t>
  </si>
  <si>
    <t>Concepto</t>
  </si>
  <si>
    <t xml:space="preserve"> </t>
  </si>
  <si>
    <t xml:space="preserve">Monto Pagado a la Fecha </t>
  </si>
  <si>
    <t>Monto Pendiente</t>
  </si>
  <si>
    <t>Fecha de Factura</t>
  </si>
  <si>
    <t>No. de Factura (NCF)</t>
  </si>
  <si>
    <t>Monto Facturado</t>
  </si>
  <si>
    <t>Contadora</t>
  </si>
  <si>
    <t xml:space="preserve">Glarquis Gómez </t>
  </si>
  <si>
    <t>Encargada Financiera</t>
  </si>
  <si>
    <t xml:space="preserve">Leydy de los Santos </t>
  </si>
  <si>
    <t xml:space="preserve">                                                              Pagos Realizados a Proveedores </t>
  </si>
  <si>
    <t xml:space="preserve">                                                                         Expresado en RD$</t>
  </si>
  <si>
    <t>Preparado Por:</t>
  </si>
  <si>
    <t>Revisado Por</t>
  </si>
  <si>
    <t>Completado</t>
  </si>
  <si>
    <t>Estado (Completado,  Pendiente o Atrasado)</t>
  </si>
  <si>
    <t>Aprobado Por:</t>
  </si>
  <si>
    <t xml:space="preserve">                            Instituto de Educación Superior en Formación Diplomática y Consular</t>
  </si>
  <si>
    <t>Rafael Marté</t>
  </si>
  <si>
    <t>Encargado Depto. Planificación y Desarrollo</t>
  </si>
  <si>
    <t xml:space="preserve">                                                                Al 28 de Febrero del año 2026</t>
  </si>
  <si>
    <t>B1100000309</t>
  </si>
  <si>
    <t>Ramon Antonio Altagracia Ortiz</t>
  </si>
  <si>
    <t>B1100000310</t>
  </si>
  <si>
    <t>B1500000022</t>
  </si>
  <si>
    <t>Tecnas C. por A.</t>
  </si>
  <si>
    <t>E450000000124</t>
  </si>
  <si>
    <t>B1500001180</t>
  </si>
  <si>
    <t>Planeta Azul, S.A.</t>
  </si>
  <si>
    <t>E450000022296</t>
  </si>
  <si>
    <t>E450000022366</t>
  </si>
  <si>
    <t>Compu-Office Dominicana, SRL</t>
  </si>
  <si>
    <t>E450000001226</t>
  </si>
  <si>
    <t>E450000021399</t>
  </si>
  <si>
    <t>Adquisición de cables y conectores tecnológicos para uso del INESDYC</t>
  </si>
  <si>
    <t>Tecnoredes, SRL</t>
  </si>
  <si>
    <t>B1500000341</t>
  </si>
  <si>
    <t>Fundacion Educativa del Caribe, INC</t>
  </si>
  <si>
    <t>E450000000065</t>
  </si>
  <si>
    <t xml:space="preserve">Adquisición de Licencia Envato Teams para uso del INESDYC </t>
  </si>
  <si>
    <t>Silicio Technology, EIRL</t>
  </si>
  <si>
    <t xml:space="preserve">Adquisición de licencias para distintas áreas de este INESDYC </t>
  </si>
  <si>
    <t>E450000000071</t>
  </si>
  <si>
    <t>E450000000070</t>
  </si>
  <si>
    <t>B1100000311</t>
  </si>
  <si>
    <t>Sachenka Encarnacion Solano</t>
  </si>
  <si>
    <t>B1100000312</t>
  </si>
  <si>
    <t>Lucy Margarita Arraya</t>
  </si>
  <si>
    <t>B1100000315</t>
  </si>
  <si>
    <t>Maximo Anibal Felix Acosta</t>
  </si>
  <si>
    <t>B1100000314</t>
  </si>
  <si>
    <t>Technology, Knowlede &amp; Service, SRL</t>
  </si>
  <si>
    <t>E450000000032</t>
  </si>
  <si>
    <t>Hector Pastor Vasquez Frias</t>
  </si>
  <si>
    <t>B1100000330</t>
  </si>
  <si>
    <t>Sarah Aurora Fiuor D Aliza Guemez Naut</t>
  </si>
  <si>
    <t>B1100000329</t>
  </si>
  <si>
    <t>B1100000328</t>
  </si>
  <si>
    <t>B1100000335</t>
  </si>
  <si>
    <t>B1100000336</t>
  </si>
  <si>
    <t>Minerva Eufrosina Acosta Perez</t>
  </si>
  <si>
    <t>B1100000313</t>
  </si>
  <si>
    <t>B1100000334</t>
  </si>
  <si>
    <t>E450000000150</t>
  </si>
  <si>
    <t>Servicio de suministros de camiones de agua para llenado de cisterna</t>
  </si>
  <si>
    <t>Soluciones Integrales CAF, SRL</t>
  </si>
  <si>
    <t>B1500000849</t>
  </si>
  <si>
    <t>B1500000002</t>
  </si>
  <si>
    <t>Construcciones y Materiales Izeron, SRL</t>
  </si>
  <si>
    <t>B1500000102</t>
  </si>
  <si>
    <t>B1500000873</t>
  </si>
  <si>
    <t>B1500000867</t>
  </si>
  <si>
    <t>Susana Hernandez Pena</t>
  </si>
  <si>
    <t>B1100000321</t>
  </si>
  <si>
    <t>B1100000322</t>
  </si>
  <si>
    <t>B1100000324</t>
  </si>
  <si>
    <t>B1100000317</t>
  </si>
  <si>
    <t>Maria Aurelina Agramonte Pimentel</t>
  </si>
  <si>
    <t>Miguel Angel Reyes Taveras</t>
  </si>
  <si>
    <t>B1100000320</t>
  </si>
  <si>
    <t>B1100000337</t>
  </si>
  <si>
    <t>Elsa Maria Medina Lizardo</t>
  </si>
  <si>
    <t>Por fungir como jurado evaluador de tesis del estudiante Milvio Bernardo Pérez Mercado, matrícula no.: MDC-2018-0022, de la Maestría en Diplomacia y Servicio Consular (III promoción)</t>
  </si>
  <si>
    <t>B1100000333</t>
  </si>
  <si>
    <t>B1100000316</t>
  </si>
  <si>
    <t>B1100000318</t>
  </si>
  <si>
    <t>Domingo Alberto Melenciano Aquino</t>
  </si>
  <si>
    <t>B1100000338</t>
  </si>
  <si>
    <t>Ricardo Ernesto Tejeda Medina</t>
  </si>
  <si>
    <t>B1100000332</t>
  </si>
  <si>
    <t>B1100000339</t>
  </si>
  <si>
    <t>Carmen Manuela Feliz Reyes</t>
  </si>
  <si>
    <t>B1100000331</t>
  </si>
  <si>
    <t>Nelson David Chavez Baez</t>
  </si>
  <si>
    <t>B1100000327</t>
  </si>
  <si>
    <t>B1100000326</t>
  </si>
  <si>
    <t>B1100000340</t>
  </si>
  <si>
    <t>Yessica Altagracia Castro Estevez</t>
  </si>
  <si>
    <t>Huascar Ernesto Jimenez Pichardo</t>
  </si>
  <si>
    <t>B1100000323</t>
  </si>
  <si>
    <t>B1100000319</t>
  </si>
  <si>
    <t>B1100000325</t>
  </si>
  <si>
    <t>Por fungir como asesor de contenido de los estudiantes: Narciso Jose Escaño Martinez, matricula no.: EDC-2019-0013, Bianca Massiell Mendez Acosta, matricula no.: EDC-2019-0023, ambas de la Especialidad en Diplomacia Comercial (III promoción) y Erciadely Salcedo González, matricula no.: EDC-2020-0030, de la Especialidad en Diplomacia Comercial (IV promoción)</t>
  </si>
  <si>
    <t>Panal Lavandería, SRL</t>
  </si>
  <si>
    <t>Por servicios de lavandería para este INESDYC</t>
  </si>
  <si>
    <t>Servicio de mantenimiento y reparación del ascensor de este INESDYC</t>
  </si>
  <si>
    <t>Relleno de botellones de agua potable para este INESDYC</t>
  </si>
  <si>
    <t>Adquisición de vitrinas para lobby del auditorio de este INESDYC</t>
  </si>
  <si>
    <t>Por fungir como asesor de contenido de la estudiante Dorali Oveida Jimenez Fortuna, de la Maestría en Diplomacia y Servicio Consular (IV promoción)</t>
  </si>
  <si>
    <t>Por fungir como asesor de contenido de la estudiante Nora Amarilis Valera Guerra, de la Maestría en Diplomacia y Servicio Consular (V promoción)</t>
  </si>
  <si>
    <t>Por contratación de servicio de catering para las diferentes actividades del INESDYC</t>
  </si>
  <si>
    <t>Congreso internacional de inclusión y mejora educativa</t>
  </si>
  <si>
    <t>Adquisición de botellitas de agua de 16.9 onzas para este INESDYC</t>
  </si>
  <si>
    <t>Por adquisición de toners y cartuchos para impresoras del INESDYC</t>
  </si>
  <si>
    <t>Por fungir como asesor de contenido de la estudiante Jacqueline Sánchez Castillo, matrícula no.: MDC-2019-0030, de la Maestría en Diplomacia y Servicio Consular (IV promoción) y del estudiante Cesar Elezer Rodríguez, matrícula no.: MDC-2018-0041, de la Maestría en Diplomacia y Servicio Consular (III promoción)</t>
  </si>
  <si>
    <t>Por fungir como asesora de contenido de la estudiante Elisama Abiagail Peña Fernandez, matrícula no.: MDC-2023-0031 de la Maestría en Diplomacia y Servicio Consular (V promoción)</t>
  </si>
  <si>
    <t>Por fungir como asesor de contenido del estudiante Milvio Bernardo Perez Mercado, matrícula no.: MDC-2018-0022, de la Maestría en Diplomacia y Servicio Consular (III promoción)</t>
  </si>
  <si>
    <t>Por impartir la asignatura: Derecho Consular, de la Maestría en Diplomacia y Servicio Consular (VI promoción)</t>
  </si>
  <si>
    <t>Por impartir asignatura sobre Aspectos Históricos de África, del curso I Curso de Introducción al África Subsahariana Contemporánea</t>
  </si>
  <si>
    <t>Por fungir como asesor de contenido de la estudiante Aime Ubiñas de los Ángeles, matrícula no.: EDC-2022-0006, Soraida Antonia García García, matrícula no.: EDC-2022-0030 y Bienvenido Roa Mateo, matrícula no.: EDC-2022-0011, todos de la Especialidad en Diplomacia Comercial (VI promoción)</t>
  </si>
  <si>
    <t>Por fungir como asesor de contenido del estudiante Iván Ignacio Tapia Linares, matrícula no.: MDC-2018-0034, de la Maestría en Diplomacia y Servicio Consular (III promoción)</t>
  </si>
  <si>
    <t>Por impartir el Taller Enseñanza de la Constitución de la Maestría en Diplomacia y Servicio Consular (VI promoción)</t>
  </si>
  <si>
    <t>Por fungir como jurado evaluador de tesis de la estudiante Yenny De Jesús Abinader, de la Maestría en Diplomacia y Servicio Consular  (IV promoción)</t>
  </si>
  <si>
    <t>Por fungir como jurado evaluador de tesis de la estudiante Sharina Sánchez Mariñez, matrícula No.: MDc-2023-0016, de la Maestría en Diplomacia y Servicio Consular (V promoción)</t>
  </si>
  <si>
    <t>Por fungir como asesor de contenido del estudiante Teodoro Díaz Cuevas, matrícula no.: MDC-2023-0027, de la Maestría en Diplomacia y Servicio Consular (V promoción)</t>
  </si>
  <si>
    <t>Por fungir como asesora de contenido del estudiante Jose Rodolfo Perez García, matrícula no.: EDC-2019-0040 de la Especialidad en Diplomacia Comercial (III promoción) y Fermín G. Martinez Brea, matricula no.: EDC-2022-0017, de la Especialidad en Diplomacia Comercial (VI promoción).</t>
  </si>
  <si>
    <t>Por fungir como asesora de contenido de la estudiante Carmen Maribel Peralta Cuevas, de la Maestría en Diplomacia y Servicio Consular (V promoción)</t>
  </si>
  <si>
    <t>Por fungir como asesor de contenido del estudiante Camus Adolfo Franco Garden, matrícula no.: EDC-2022-0019, de la Especialidad en Diplomacia Comercial (VI promoción)</t>
  </si>
  <si>
    <t>Por impartir la asignatura Redacción Diplomática y Consular, de la Maestría en Diplomacia y Servicio Consular (VI promoción)</t>
  </si>
  <si>
    <t xml:space="preserve">Por impartir la asignatura Perfil Ético del Diplomático, de la Maestría en Diplomacia y Servicio Consular (VI promoción) </t>
  </si>
  <si>
    <t>Por impartir el taller Gestión Diplomática y Consular de la Maestría en Diplomacia y Servicio Consular (VI promoción)</t>
  </si>
  <si>
    <t>Por fungir como jurado evaluador de tesis de los estudiantes: Carmen Maribel Peralta Cuevas, matrícula no.: MDC-2023-0020 y Julio Jimenez Peña, matrícula no.: MDC-2023-0008, ambos de la Maestría en Diplomacia y Servicio Consular (V promoción)</t>
  </si>
  <si>
    <t>Por fungir como jurado evaluador de tesis de los estudiantes: José del Carmen Ramirez Oviedo, matrícula no.: MDC-2018-0018, de la Maestría en Diplomacia y Servicio Consular (III promoción) y Jenny de Jesús Abinader, matrícula no.: de la Maestría en Diplomacia y Servicio Consular (IV promoción)</t>
  </si>
  <si>
    <t>Por fungir como jurado evaluador de tesis del estudiante Edward Poueriet, matrícula no.: MDC-2023-0018, Roberto José Quezada Thormann, matrícula no.: MDC-2023-0035 y Sharina Sánchez Mariñez, matrícula no.: MDC-2023-0016, todos de la Maestría en Diplomacia y Servicio Consular (V promoción)</t>
  </si>
  <si>
    <t>Por fungir como jurado evaluador de tesis del estudiante Roberto José Quezada Thormann, matrícula no.: MDC-2023-0035, de la Maestría en Diplomacia y Servicio Consular (V promoción)</t>
  </si>
  <si>
    <t>por impartir asignatura sobre Desafíos y Oportunidades del curso I Curso de Introducción al África Subsahariana Contemporánea</t>
  </si>
  <si>
    <t>Brianda Maria Mercedes Trujillo Flórez Estrada</t>
  </si>
  <si>
    <t>Por impartir el I curso sobre Derecho Internacional Público</t>
  </si>
  <si>
    <t>Por fungir como asesora de contenido del estudiante Victorino Herrera Felix, matrícula no.: EDC-2022-0014 de la Especialidad en Diplomacia Comercial (VI promoción)</t>
  </si>
  <si>
    <t>Por fungir como asesor de contenido de la estudiante Cristina Larimar Mazara Mercedes, matrícula no.: MDC-2018-0005 de la Maestría en Diplomacia y Servicio Consular (III promoción)</t>
  </si>
  <si>
    <t xml:space="preserve">Lidia Encarnación Encarnación </t>
  </si>
  <si>
    <t>Por fungir como asesora de contenido de la estudiante Ana Maria Escaño Martínez, matrícula no.: EDC-2019-0014 de la Especialidad en Diplomacia Comercial (III promoción)</t>
  </si>
  <si>
    <t>Rafael David Sánchez Gómez</t>
  </si>
  <si>
    <t>Por impartir la asignatura Estudios Estratégicos y de Seguridad, de la Maestría en Derecho y Comercio Marítimo Internacional (VI promoción)</t>
  </si>
  <si>
    <t>Por fungir como jurado evaluador de tesis de la estudiante Carmen Maribel Peralta Cuevas, de la Maestría en Diplomacia y Servicio Consular (V promoción)</t>
  </si>
  <si>
    <t>Ramon Antonio Altagracia Ortíz</t>
  </si>
  <si>
    <t>Jorge Adalberto Santiago Pérez</t>
  </si>
  <si>
    <t>Manuel Emilio Martínez Javier</t>
  </si>
  <si>
    <t>Merca del Atlántico, SRL</t>
  </si>
  <si>
    <t>Juan José Martinez Morales</t>
  </si>
  <si>
    <t>Por renovación de plataforma de gestión académica institucional (PROBUS) utilizado por el INESDYC</t>
  </si>
  <si>
    <t>Ydalia Elena González</t>
  </si>
  <si>
    <t>Por fungir como asesor de contenido de los estudiantes: Victtor Lorenzo Hilario Fernández, matrícula no.: EDC-2021-0020, de la Especialidad en Diplomacia Comercial (V promoción) y Yarisol Lopez Martínez, matrícula no.: EDC-2022-0020 de la Especialidad en Diplomacia Comercial (VI promoción)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</si>
</sst>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vertical="center"/>
    </xf>
    <xf numFmtId="4" fontId="1" fillId="2" borderId="7" xfId="0" applyNumberFormat="1" applyFont="1" applyFill="1" applyBorder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0</xdr:row>
      <xdr:rowOff>19050</xdr:rowOff>
    </xdr:from>
    <xdr:to>
      <xdr:col>1</xdr:col>
      <xdr:colOff>1400175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9050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1:I71"/>
  <sheetViews>
    <sheetView showGridLines="0" tabSelected="1" topLeftCell="A42" zoomScaleNormal="100" workbookViewId="0">
      <selection activeCell="E42" sqref="E42"/>
    </sheetView>
  </sheetViews>
  <sheetFormatPr baseColWidth="10" defaultRowHeight="15" x14ac:dyDescent="0.25"/>
  <cols>
    <col min="1" max="1" width="3.7109375" style="13" customWidth="1"/>
    <col min="2" max="2" width="36.28515625" customWidth="1"/>
    <col min="3" max="3" width="45.5703125" customWidth="1"/>
    <col min="4" max="4" width="14" customWidth="1"/>
    <col min="5" max="5" width="10.7109375" style="13" customWidth="1"/>
    <col min="6" max="7" width="12.140625" customWidth="1"/>
    <col min="8" max="8" width="10" customWidth="1"/>
    <col min="9" max="9" width="13.140625" customWidth="1"/>
  </cols>
  <sheetData>
    <row r="1" spans="1:9" ht="15.75" customHeight="1" x14ac:dyDescent="0.3">
      <c r="C1" s="11" t="s">
        <v>21</v>
      </c>
    </row>
    <row r="2" spans="1:9" ht="16.5" customHeight="1" x14ac:dyDescent="0.3">
      <c r="A2" s="13" t="s">
        <v>4</v>
      </c>
      <c r="C2" s="11" t="s">
        <v>14</v>
      </c>
    </row>
    <row r="3" spans="1:9" ht="16.5" customHeight="1" x14ac:dyDescent="0.3">
      <c r="C3" s="11" t="s">
        <v>24</v>
      </c>
    </row>
    <row r="4" spans="1:9" ht="16.5" customHeight="1" x14ac:dyDescent="0.3">
      <c r="C4" s="12" t="s">
        <v>15</v>
      </c>
      <c r="D4" s="2"/>
    </row>
    <row r="5" spans="1:9" s="1" customFormat="1" ht="60.75" customHeight="1" x14ac:dyDescent="0.25">
      <c r="A5" s="3" t="s">
        <v>0</v>
      </c>
      <c r="B5" s="16" t="s">
        <v>1</v>
      </c>
      <c r="C5" s="16" t="s">
        <v>3</v>
      </c>
      <c r="D5" s="17" t="s">
        <v>8</v>
      </c>
      <c r="E5" s="17" t="s">
        <v>7</v>
      </c>
      <c r="F5" s="17" t="s">
        <v>9</v>
      </c>
      <c r="G5" s="17" t="s">
        <v>5</v>
      </c>
      <c r="H5" s="17" t="s">
        <v>6</v>
      </c>
      <c r="I5" s="17" t="s">
        <v>19</v>
      </c>
    </row>
    <row r="6" spans="1:9" s="1" customFormat="1" ht="119.25" customHeight="1" x14ac:dyDescent="0.25">
      <c r="A6" s="15">
        <v>1</v>
      </c>
      <c r="B6" s="30" t="s">
        <v>151</v>
      </c>
      <c r="C6" s="29" t="s">
        <v>106</v>
      </c>
      <c r="D6" s="26" t="s">
        <v>103</v>
      </c>
      <c r="E6" s="22">
        <v>45704</v>
      </c>
      <c r="F6" s="25">
        <v>45000</v>
      </c>
      <c r="G6" s="25">
        <v>45000</v>
      </c>
      <c r="H6" s="24">
        <v>0</v>
      </c>
      <c r="I6" s="23" t="s">
        <v>18</v>
      </c>
    </row>
    <row r="7" spans="1:9" s="1" customFormat="1" ht="30" x14ac:dyDescent="0.25">
      <c r="A7" s="15">
        <v>2</v>
      </c>
      <c r="B7" s="29" t="s">
        <v>39</v>
      </c>
      <c r="C7" s="29" t="s">
        <v>38</v>
      </c>
      <c r="D7" s="1" t="s">
        <v>40</v>
      </c>
      <c r="E7" s="22">
        <v>46002</v>
      </c>
      <c r="F7" s="32">
        <v>55103.88</v>
      </c>
      <c r="G7" s="32">
        <v>55103.88</v>
      </c>
      <c r="H7" s="24">
        <v>0</v>
      </c>
      <c r="I7" s="23" t="s">
        <v>18</v>
      </c>
    </row>
    <row r="8" spans="1:9" s="1" customFormat="1" ht="30.75" customHeight="1" x14ac:dyDescent="0.25">
      <c r="A8" s="15">
        <v>3</v>
      </c>
      <c r="B8" s="30" t="s">
        <v>44</v>
      </c>
      <c r="C8" s="29" t="s">
        <v>45</v>
      </c>
      <c r="D8" s="26" t="s">
        <v>47</v>
      </c>
      <c r="E8" s="31">
        <v>46013</v>
      </c>
      <c r="F8" s="33">
        <v>27357</v>
      </c>
      <c r="G8" s="33">
        <v>27357</v>
      </c>
      <c r="H8" s="24">
        <v>0</v>
      </c>
      <c r="I8" s="23" t="s">
        <v>18</v>
      </c>
    </row>
    <row r="9" spans="1:9" s="1" customFormat="1" ht="33" customHeight="1" x14ac:dyDescent="0.25">
      <c r="A9" s="15">
        <v>4</v>
      </c>
      <c r="B9" s="30" t="s">
        <v>44</v>
      </c>
      <c r="C9" s="29" t="s">
        <v>43</v>
      </c>
      <c r="D9" s="26" t="s">
        <v>46</v>
      </c>
      <c r="E9" s="31">
        <v>46013</v>
      </c>
      <c r="F9" s="33">
        <v>59495</v>
      </c>
      <c r="G9" s="33">
        <v>59495</v>
      </c>
      <c r="H9" s="24">
        <v>0</v>
      </c>
      <c r="I9" s="23" t="s">
        <v>18</v>
      </c>
    </row>
    <row r="10" spans="1:9" s="1" customFormat="1" x14ac:dyDescent="0.25">
      <c r="A10" s="15">
        <f>A9+1</f>
        <v>5</v>
      </c>
      <c r="B10" s="30" t="s">
        <v>107</v>
      </c>
      <c r="C10" s="30" t="s">
        <v>108</v>
      </c>
      <c r="D10" s="26" t="s">
        <v>28</v>
      </c>
      <c r="E10" s="22">
        <v>46029</v>
      </c>
      <c r="F10" s="25">
        <v>15300.03</v>
      </c>
      <c r="G10" s="25">
        <v>15300.03</v>
      </c>
      <c r="H10" s="24">
        <v>0</v>
      </c>
      <c r="I10" s="23" t="s">
        <v>18</v>
      </c>
    </row>
    <row r="11" spans="1:9" s="1" customFormat="1" ht="36.75" customHeight="1" x14ac:dyDescent="0.25">
      <c r="A11" s="15">
        <f t="shared" ref="A11:A55" si="0">A10+1</f>
        <v>6</v>
      </c>
      <c r="B11" s="30" t="s">
        <v>29</v>
      </c>
      <c r="C11" s="29" t="s">
        <v>109</v>
      </c>
      <c r="D11" s="26" t="s">
        <v>30</v>
      </c>
      <c r="E11" s="22">
        <v>46029</v>
      </c>
      <c r="F11" s="25">
        <v>6844</v>
      </c>
      <c r="G11" s="25">
        <v>6844</v>
      </c>
      <c r="H11" s="24">
        <v>0</v>
      </c>
      <c r="I11" s="23" t="s">
        <v>18</v>
      </c>
    </row>
    <row r="12" spans="1:9" s="1" customFormat="1" ht="30" x14ac:dyDescent="0.25">
      <c r="A12" s="15">
        <f t="shared" si="0"/>
        <v>7</v>
      </c>
      <c r="B12" s="30" t="s">
        <v>32</v>
      </c>
      <c r="C12" s="29" t="s">
        <v>110</v>
      </c>
      <c r="D12" s="26" t="s">
        <v>37</v>
      </c>
      <c r="E12" s="22">
        <v>46029</v>
      </c>
      <c r="F12" s="25">
        <v>2940</v>
      </c>
      <c r="G12" s="25">
        <v>2940</v>
      </c>
      <c r="H12" s="24">
        <v>0</v>
      </c>
      <c r="I12" s="23" t="s">
        <v>18</v>
      </c>
    </row>
    <row r="13" spans="1:9" s="1" customFormat="1" ht="30" x14ac:dyDescent="0.25">
      <c r="A13" s="15">
        <f t="shared" si="0"/>
        <v>8</v>
      </c>
      <c r="B13" s="30" t="s">
        <v>69</v>
      </c>
      <c r="C13" s="29" t="s">
        <v>68</v>
      </c>
      <c r="D13" s="26" t="s">
        <v>70</v>
      </c>
      <c r="E13" s="22">
        <v>46035</v>
      </c>
      <c r="F13" s="25">
        <v>3050</v>
      </c>
      <c r="G13" s="25">
        <v>3050</v>
      </c>
      <c r="H13" s="24">
        <v>0</v>
      </c>
      <c r="I13" s="23" t="s">
        <v>18</v>
      </c>
    </row>
    <row r="14" spans="1:9" s="1" customFormat="1" ht="30" x14ac:dyDescent="0.25">
      <c r="A14" s="15">
        <f t="shared" si="0"/>
        <v>9</v>
      </c>
      <c r="B14" s="30" t="s">
        <v>72</v>
      </c>
      <c r="C14" s="29" t="s">
        <v>111</v>
      </c>
      <c r="D14" s="26" t="s">
        <v>73</v>
      </c>
      <c r="E14" s="22">
        <v>46045</v>
      </c>
      <c r="F14" s="33">
        <v>197484.79999999999</v>
      </c>
      <c r="G14" s="33">
        <v>197484.79999999999</v>
      </c>
      <c r="H14" s="24">
        <v>0</v>
      </c>
      <c r="I14" s="23" t="s">
        <v>18</v>
      </c>
    </row>
    <row r="15" spans="1:9" s="1" customFormat="1" ht="36.75" customHeight="1" x14ac:dyDescent="0.25">
      <c r="A15" s="15">
        <f t="shared" si="0"/>
        <v>10</v>
      </c>
      <c r="B15" s="30" t="s">
        <v>29</v>
      </c>
      <c r="C15" s="29" t="s">
        <v>109</v>
      </c>
      <c r="D15" s="36" t="s">
        <v>67</v>
      </c>
      <c r="E15" s="22">
        <v>46055</v>
      </c>
      <c r="F15" s="33">
        <v>6844</v>
      </c>
      <c r="G15" s="33">
        <v>6844</v>
      </c>
      <c r="H15" s="24">
        <v>0</v>
      </c>
      <c r="I15" s="23" t="s">
        <v>18</v>
      </c>
    </row>
    <row r="16" spans="1:9" s="1" customFormat="1" ht="60" customHeight="1" x14ac:dyDescent="0.25">
      <c r="A16" s="15">
        <f t="shared" si="0"/>
        <v>11</v>
      </c>
      <c r="B16" s="30" t="s">
        <v>153</v>
      </c>
      <c r="C16" s="29" t="s">
        <v>112</v>
      </c>
      <c r="D16" s="26" t="s">
        <v>25</v>
      </c>
      <c r="E16" s="22">
        <v>46056</v>
      </c>
      <c r="F16" s="33">
        <v>15000</v>
      </c>
      <c r="G16" s="33">
        <v>15000</v>
      </c>
      <c r="H16" s="24">
        <v>0</v>
      </c>
      <c r="I16" s="23" t="s">
        <v>18</v>
      </c>
    </row>
    <row r="17" spans="1:9" s="1" customFormat="1" ht="60" x14ac:dyDescent="0.25">
      <c r="A17" s="15">
        <f t="shared" si="0"/>
        <v>12</v>
      </c>
      <c r="B17" s="30" t="s">
        <v>149</v>
      </c>
      <c r="C17" s="29" t="s">
        <v>113</v>
      </c>
      <c r="D17" s="36" t="s">
        <v>27</v>
      </c>
      <c r="E17" s="22">
        <v>46056</v>
      </c>
      <c r="F17" s="33">
        <v>15000</v>
      </c>
      <c r="G17" s="33">
        <v>15000</v>
      </c>
      <c r="H17" s="24">
        <v>0</v>
      </c>
      <c r="I17" s="23" t="s">
        <v>18</v>
      </c>
    </row>
    <row r="18" spans="1:9" s="1" customFormat="1" ht="30.75" customHeight="1" x14ac:dyDescent="0.25">
      <c r="A18" s="15">
        <f t="shared" si="0"/>
        <v>13</v>
      </c>
      <c r="B18" s="30" t="s">
        <v>152</v>
      </c>
      <c r="C18" s="29" t="s">
        <v>114</v>
      </c>
      <c r="D18" s="36" t="s">
        <v>31</v>
      </c>
      <c r="E18" s="22">
        <v>46056</v>
      </c>
      <c r="F18" s="33">
        <v>66611</v>
      </c>
      <c r="G18" s="33">
        <v>66611</v>
      </c>
      <c r="H18" s="24">
        <v>0</v>
      </c>
      <c r="I18" s="23" t="s">
        <v>18</v>
      </c>
    </row>
    <row r="19" spans="1:9" s="1" customFormat="1" ht="30" x14ac:dyDescent="0.25">
      <c r="A19" s="15">
        <f t="shared" si="0"/>
        <v>14</v>
      </c>
      <c r="B19" s="30" t="s">
        <v>41</v>
      </c>
      <c r="C19" s="29" t="s">
        <v>115</v>
      </c>
      <c r="D19" s="26" t="s">
        <v>42</v>
      </c>
      <c r="E19" s="22">
        <v>46056</v>
      </c>
      <c r="F19" s="33">
        <v>9600</v>
      </c>
      <c r="G19" s="33">
        <v>9600</v>
      </c>
      <c r="H19" s="24">
        <v>0</v>
      </c>
      <c r="I19" s="23" t="s">
        <v>18</v>
      </c>
    </row>
    <row r="20" spans="1:9" s="1" customFormat="1" ht="30" x14ac:dyDescent="0.25">
      <c r="A20" s="15">
        <f t="shared" si="0"/>
        <v>15</v>
      </c>
      <c r="B20" s="30" t="s">
        <v>32</v>
      </c>
      <c r="C20" s="29" t="s">
        <v>110</v>
      </c>
      <c r="D20" s="26" t="s">
        <v>33</v>
      </c>
      <c r="E20" s="22">
        <v>46058</v>
      </c>
      <c r="F20" s="32">
        <v>3600</v>
      </c>
      <c r="G20" s="32">
        <v>3600</v>
      </c>
      <c r="H20" s="24">
        <v>0</v>
      </c>
      <c r="I20" s="23" t="s">
        <v>18</v>
      </c>
    </row>
    <row r="21" spans="1:9" s="1" customFormat="1" ht="45" x14ac:dyDescent="0.25">
      <c r="A21" s="15">
        <f t="shared" si="0"/>
        <v>16</v>
      </c>
      <c r="B21" s="30" t="s">
        <v>55</v>
      </c>
      <c r="C21" s="29" t="s">
        <v>154</v>
      </c>
      <c r="D21" s="26" t="s">
        <v>56</v>
      </c>
      <c r="E21" s="22">
        <v>46060</v>
      </c>
      <c r="F21" s="32">
        <v>160000</v>
      </c>
      <c r="G21" s="32">
        <v>160000</v>
      </c>
      <c r="H21" s="24">
        <v>0</v>
      </c>
      <c r="I21" s="23" t="s">
        <v>18</v>
      </c>
    </row>
    <row r="22" spans="1:9" s="1" customFormat="1" ht="30" x14ac:dyDescent="0.25">
      <c r="A22" s="15">
        <f t="shared" si="0"/>
        <v>17</v>
      </c>
      <c r="B22" s="30" t="s">
        <v>32</v>
      </c>
      <c r="C22" s="29" t="s">
        <v>116</v>
      </c>
      <c r="D22" s="1" t="s">
        <v>34</v>
      </c>
      <c r="E22" s="22">
        <v>46062</v>
      </c>
      <c r="F22" s="33">
        <v>3375</v>
      </c>
      <c r="G22" s="33">
        <v>3375</v>
      </c>
      <c r="H22" s="24">
        <v>0</v>
      </c>
      <c r="I22" s="23" t="s">
        <v>18</v>
      </c>
    </row>
    <row r="23" spans="1:9" s="1" customFormat="1" ht="30" x14ac:dyDescent="0.25">
      <c r="A23" s="15">
        <f t="shared" si="0"/>
        <v>18</v>
      </c>
      <c r="B23" s="30" t="s">
        <v>35</v>
      </c>
      <c r="C23" s="29" t="s">
        <v>117</v>
      </c>
      <c r="D23" s="26" t="s">
        <v>36</v>
      </c>
      <c r="E23" s="37">
        <v>46063</v>
      </c>
      <c r="F23" s="25">
        <v>50686.46</v>
      </c>
      <c r="G23" s="25">
        <v>50686.46</v>
      </c>
      <c r="H23" s="24">
        <v>0</v>
      </c>
      <c r="I23" s="23" t="s">
        <v>18</v>
      </c>
    </row>
    <row r="24" spans="1:9" s="1" customFormat="1" ht="30" x14ac:dyDescent="0.25">
      <c r="A24" s="15">
        <f t="shared" si="0"/>
        <v>19</v>
      </c>
      <c r="B24" s="30" t="s">
        <v>69</v>
      </c>
      <c r="C24" s="29" t="s">
        <v>68</v>
      </c>
      <c r="D24" s="26" t="s">
        <v>75</v>
      </c>
      <c r="E24" s="22">
        <v>46064</v>
      </c>
      <c r="F24" s="33">
        <v>6100</v>
      </c>
      <c r="G24" s="33">
        <v>6100</v>
      </c>
      <c r="H24" s="24">
        <v>0</v>
      </c>
      <c r="I24" s="23" t="s">
        <v>18</v>
      </c>
    </row>
    <row r="25" spans="1:9" s="1" customFormat="1" ht="105" x14ac:dyDescent="0.25">
      <c r="A25" s="15">
        <f t="shared" si="0"/>
        <v>20</v>
      </c>
      <c r="B25" s="30" t="s">
        <v>49</v>
      </c>
      <c r="C25" s="29" t="s">
        <v>118</v>
      </c>
      <c r="D25" s="26" t="s">
        <v>48</v>
      </c>
      <c r="E25" s="22">
        <v>46069</v>
      </c>
      <c r="F25" s="33">
        <v>30000</v>
      </c>
      <c r="G25" s="33">
        <v>30000</v>
      </c>
      <c r="H25" s="24">
        <v>0</v>
      </c>
      <c r="I25" s="23" t="s">
        <v>18</v>
      </c>
    </row>
    <row r="26" spans="1:9" s="1" customFormat="1" ht="60" x14ac:dyDescent="0.25">
      <c r="A26" s="15">
        <f t="shared" si="0"/>
        <v>21</v>
      </c>
      <c r="B26" s="30" t="s">
        <v>51</v>
      </c>
      <c r="C26" s="29" t="s">
        <v>119</v>
      </c>
      <c r="D26" s="26" t="s">
        <v>50</v>
      </c>
      <c r="E26" s="22">
        <v>46069</v>
      </c>
      <c r="F26" s="33">
        <v>15000</v>
      </c>
      <c r="G26" s="33">
        <v>15000</v>
      </c>
      <c r="H26" s="24">
        <v>0</v>
      </c>
      <c r="I26" s="23" t="s">
        <v>18</v>
      </c>
    </row>
    <row r="27" spans="1:9" s="1" customFormat="1" ht="60" x14ac:dyDescent="0.25">
      <c r="A27" s="15">
        <f t="shared" si="0"/>
        <v>22</v>
      </c>
      <c r="B27" s="30" t="s">
        <v>53</v>
      </c>
      <c r="C27" s="29" t="s">
        <v>120</v>
      </c>
      <c r="D27" s="1" t="s">
        <v>52</v>
      </c>
      <c r="E27" s="22">
        <v>46069</v>
      </c>
      <c r="F27" s="33">
        <v>15000</v>
      </c>
      <c r="G27" s="33">
        <v>15000</v>
      </c>
      <c r="H27" s="24">
        <v>0</v>
      </c>
      <c r="I27" s="23" t="s">
        <v>18</v>
      </c>
    </row>
    <row r="28" spans="1:9" s="1" customFormat="1" ht="105" x14ac:dyDescent="0.25">
      <c r="A28" s="15">
        <f t="shared" si="0"/>
        <v>23</v>
      </c>
      <c r="B28" s="30" t="s">
        <v>53</v>
      </c>
      <c r="C28" s="29" t="s">
        <v>156</v>
      </c>
      <c r="D28" s="26" t="s">
        <v>54</v>
      </c>
      <c r="E28" s="22">
        <v>46069</v>
      </c>
      <c r="F28" s="25">
        <v>30000</v>
      </c>
      <c r="G28" s="25">
        <v>30000</v>
      </c>
      <c r="H28" s="24">
        <v>0</v>
      </c>
      <c r="I28" s="23" t="s">
        <v>18</v>
      </c>
    </row>
    <row r="29" spans="1:9" s="1" customFormat="1" ht="45" x14ac:dyDescent="0.25">
      <c r="A29" s="15">
        <f t="shared" si="0"/>
        <v>24</v>
      </c>
      <c r="B29" s="30" t="s">
        <v>64</v>
      </c>
      <c r="C29" s="29" t="s">
        <v>121</v>
      </c>
      <c r="D29" s="26" t="s">
        <v>65</v>
      </c>
      <c r="E29" s="22">
        <v>46069</v>
      </c>
      <c r="F29" s="25">
        <v>45000</v>
      </c>
      <c r="G29" s="25">
        <v>45000</v>
      </c>
      <c r="H29" s="24">
        <v>0</v>
      </c>
      <c r="I29" s="23" t="s">
        <v>18</v>
      </c>
    </row>
    <row r="30" spans="1:9" s="1" customFormat="1" ht="45" x14ac:dyDescent="0.25">
      <c r="A30" s="15">
        <f t="shared" si="0"/>
        <v>25</v>
      </c>
      <c r="B30" s="30" t="s">
        <v>76</v>
      </c>
      <c r="C30" s="29" t="s">
        <v>122</v>
      </c>
      <c r="D30" s="26" t="s">
        <v>77</v>
      </c>
      <c r="E30" s="22">
        <v>46069</v>
      </c>
      <c r="F30" s="25">
        <v>4500</v>
      </c>
      <c r="G30" s="25">
        <v>4500</v>
      </c>
      <c r="H30" s="24">
        <v>0</v>
      </c>
      <c r="I30" s="23" t="s">
        <v>18</v>
      </c>
    </row>
    <row r="31" spans="1:9" s="1" customFormat="1" ht="105" x14ac:dyDescent="0.25">
      <c r="A31" s="15">
        <f t="shared" si="0"/>
        <v>26</v>
      </c>
      <c r="B31" s="30" t="s">
        <v>151</v>
      </c>
      <c r="C31" s="29" t="s">
        <v>123</v>
      </c>
      <c r="D31" s="26" t="s">
        <v>78</v>
      </c>
      <c r="E31" s="22">
        <v>46069</v>
      </c>
      <c r="F31" s="25">
        <v>45000</v>
      </c>
      <c r="G31" s="25">
        <v>45000</v>
      </c>
      <c r="H31" s="24">
        <v>0</v>
      </c>
      <c r="I31" s="23" t="s">
        <v>18</v>
      </c>
    </row>
    <row r="32" spans="1:9" s="1" customFormat="1" ht="60" x14ac:dyDescent="0.25">
      <c r="A32" s="15">
        <f t="shared" si="0"/>
        <v>27</v>
      </c>
      <c r="B32" s="30" t="s">
        <v>151</v>
      </c>
      <c r="C32" s="29" t="s">
        <v>124</v>
      </c>
      <c r="D32" s="26" t="s">
        <v>79</v>
      </c>
      <c r="E32" s="22">
        <v>46069</v>
      </c>
      <c r="F32" s="25">
        <v>15000</v>
      </c>
      <c r="G32" s="33">
        <v>15000</v>
      </c>
      <c r="H32" s="24">
        <v>0</v>
      </c>
      <c r="I32" s="23" t="s">
        <v>18</v>
      </c>
    </row>
    <row r="33" spans="1:9" s="1" customFormat="1" ht="45" x14ac:dyDescent="0.25">
      <c r="A33" s="15">
        <f t="shared" si="0"/>
        <v>28</v>
      </c>
      <c r="B33" s="30" t="s">
        <v>81</v>
      </c>
      <c r="C33" s="29" t="s">
        <v>125</v>
      </c>
      <c r="D33" s="26" t="s">
        <v>80</v>
      </c>
      <c r="E33" s="22">
        <v>46069</v>
      </c>
      <c r="F33" s="25">
        <v>6000</v>
      </c>
      <c r="G33" s="19">
        <v>6000</v>
      </c>
      <c r="H33" s="24">
        <v>0</v>
      </c>
      <c r="I33" s="23" t="s">
        <v>18</v>
      </c>
    </row>
    <row r="34" spans="1:9" s="1" customFormat="1" ht="60" x14ac:dyDescent="0.25">
      <c r="A34" s="15">
        <f t="shared" si="0"/>
        <v>29</v>
      </c>
      <c r="B34" s="30" t="s">
        <v>82</v>
      </c>
      <c r="C34" s="29" t="s">
        <v>126</v>
      </c>
      <c r="D34" s="26" t="s">
        <v>83</v>
      </c>
      <c r="E34" s="22">
        <v>46069</v>
      </c>
      <c r="F34" s="33">
        <v>5000</v>
      </c>
      <c r="G34" s="33">
        <v>5000</v>
      </c>
      <c r="H34" s="24">
        <v>0</v>
      </c>
      <c r="I34" s="23" t="s">
        <v>18</v>
      </c>
    </row>
    <row r="35" spans="1:9" s="1" customFormat="1" ht="60" x14ac:dyDescent="0.25">
      <c r="A35" s="15">
        <f t="shared" si="0"/>
        <v>30</v>
      </c>
      <c r="B35" s="30" t="s">
        <v>82</v>
      </c>
      <c r="C35" s="29" t="s">
        <v>127</v>
      </c>
      <c r="D35" s="26" t="s">
        <v>84</v>
      </c>
      <c r="E35" s="22">
        <v>46069</v>
      </c>
      <c r="F35" s="25">
        <v>5000</v>
      </c>
      <c r="G35" s="25">
        <v>5000</v>
      </c>
      <c r="H35" s="24">
        <v>0</v>
      </c>
      <c r="I35" s="23" t="s">
        <v>18</v>
      </c>
    </row>
    <row r="36" spans="1:9" s="1" customFormat="1" ht="60" x14ac:dyDescent="0.25">
      <c r="A36" s="15">
        <f t="shared" si="0"/>
        <v>31</v>
      </c>
      <c r="B36" s="30" t="s">
        <v>85</v>
      </c>
      <c r="C36" s="29" t="s">
        <v>128</v>
      </c>
      <c r="D36" s="26" t="s">
        <v>88</v>
      </c>
      <c r="E36" s="22">
        <v>46069</v>
      </c>
      <c r="F36" s="25">
        <v>15000</v>
      </c>
      <c r="G36" s="19">
        <v>15000</v>
      </c>
      <c r="H36" s="24">
        <v>0</v>
      </c>
      <c r="I36" s="23" t="s">
        <v>18</v>
      </c>
    </row>
    <row r="37" spans="1:9" s="1" customFormat="1" ht="105" x14ac:dyDescent="0.25">
      <c r="A37" s="15">
        <f t="shared" si="0"/>
        <v>32</v>
      </c>
      <c r="B37" s="30" t="s">
        <v>85</v>
      </c>
      <c r="C37" s="29" t="s">
        <v>129</v>
      </c>
      <c r="D37" s="26" t="s">
        <v>89</v>
      </c>
      <c r="E37" s="22">
        <v>46069</v>
      </c>
      <c r="F37" s="33">
        <v>30000</v>
      </c>
      <c r="G37" s="33">
        <v>30000</v>
      </c>
      <c r="H37" s="24">
        <v>0</v>
      </c>
      <c r="I37" s="23" t="s">
        <v>18</v>
      </c>
    </row>
    <row r="38" spans="1:9" s="1" customFormat="1" ht="60" x14ac:dyDescent="0.25">
      <c r="A38" s="15">
        <f t="shared" si="0"/>
        <v>33</v>
      </c>
      <c r="B38" s="30" t="s">
        <v>101</v>
      </c>
      <c r="C38" s="29" t="s">
        <v>130</v>
      </c>
      <c r="D38" s="26" t="s">
        <v>104</v>
      </c>
      <c r="E38" s="22">
        <v>46069</v>
      </c>
      <c r="F38" s="33">
        <v>15000</v>
      </c>
      <c r="G38" s="33">
        <v>15000</v>
      </c>
      <c r="H38" s="24">
        <v>0</v>
      </c>
      <c r="I38" s="23" t="s">
        <v>18</v>
      </c>
    </row>
    <row r="39" spans="1:9" s="1" customFormat="1" ht="60" customHeight="1" x14ac:dyDescent="0.25">
      <c r="A39" s="15">
        <f t="shared" si="0"/>
        <v>34</v>
      </c>
      <c r="B39" s="30" t="s">
        <v>102</v>
      </c>
      <c r="C39" s="29" t="s">
        <v>131</v>
      </c>
      <c r="D39" s="26" t="s">
        <v>105</v>
      </c>
      <c r="E39" s="22">
        <v>46069</v>
      </c>
      <c r="F39" s="33">
        <v>15000</v>
      </c>
      <c r="G39" s="33">
        <v>15000</v>
      </c>
      <c r="H39" s="24">
        <v>0</v>
      </c>
      <c r="I39" s="23" t="s">
        <v>18</v>
      </c>
    </row>
    <row r="40" spans="1:9" s="1" customFormat="1" ht="30" x14ac:dyDescent="0.25">
      <c r="A40" s="15">
        <f t="shared" si="0"/>
        <v>35</v>
      </c>
      <c r="B40" s="30" t="s">
        <v>69</v>
      </c>
      <c r="C40" s="29" t="s">
        <v>68</v>
      </c>
      <c r="D40" s="26" t="s">
        <v>74</v>
      </c>
      <c r="E40" s="22">
        <v>46070</v>
      </c>
      <c r="F40" s="33">
        <v>3050</v>
      </c>
      <c r="G40" s="33">
        <v>3050</v>
      </c>
      <c r="H40" s="24">
        <v>0</v>
      </c>
      <c r="I40" s="23" t="s">
        <v>18</v>
      </c>
    </row>
    <row r="41" spans="1:9" s="1" customFormat="1" ht="45" x14ac:dyDescent="0.25">
      <c r="A41" s="15">
        <f t="shared" si="0"/>
        <v>36</v>
      </c>
      <c r="B41" s="30" t="s">
        <v>57</v>
      </c>
      <c r="C41" s="29" t="s">
        <v>132</v>
      </c>
      <c r="D41" s="26" t="s">
        <v>58</v>
      </c>
      <c r="E41" s="22">
        <v>46071</v>
      </c>
      <c r="F41" s="25">
        <v>19250</v>
      </c>
      <c r="G41" s="25">
        <v>19250</v>
      </c>
      <c r="H41" s="24">
        <v>0</v>
      </c>
      <c r="I41" s="23" t="s">
        <v>18</v>
      </c>
    </row>
    <row r="42" spans="1:9" s="1" customFormat="1" ht="45" x14ac:dyDescent="0.25">
      <c r="A42" s="15">
        <f t="shared" si="0"/>
        <v>37</v>
      </c>
      <c r="B42" s="30" t="s">
        <v>59</v>
      </c>
      <c r="C42" s="29" t="s">
        <v>133</v>
      </c>
      <c r="D42" s="26" t="s">
        <v>60</v>
      </c>
      <c r="E42" s="22">
        <v>46071</v>
      </c>
      <c r="F42" s="25">
        <v>22500</v>
      </c>
      <c r="G42" s="25">
        <v>22500</v>
      </c>
      <c r="H42" s="24">
        <v>0</v>
      </c>
      <c r="I42" s="23" t="s">
        <v>18</v>
      </c>
    </row>
    <row r="43" spans="1:9" s="1" customFormat="1" ht="45" x14ac:dyDescent="0.25">
      <c r="A43" s="15">
        <f t="shared" si="0"/>
        <v>38</v>
      </c>
      <c r="B43" s="30" t="s">
        <v>150</v>
      </c>
      <c r="C43" s="29" t="s">
        <v>134</v>
      </c>
      <c r="D43" s="26" t="s">
        <v>61</v>
      </c>
      <c r="E43" s="22">
        <v>46071</v>
      </c>
      <c r="F43" s="25">
        <v>3000</v>
      </c>
      <c r="G43" s="25">
        <v>3000</v>
      </c>
      <c r="H43" s="24">
        <v>0</v>
      </c>
      <c r="I43" s="23" t="s">
        <v>18</v>
      </c>
    </row>
    <row r="44" spans="1:9" s="1" customFormat="1" ht="90" x14ac:dyDescent="0.25">
      <c r="A44" s="15">
        <f t="shared" si="0"/>
        <v>39</v>
      </c>
      <c r="B44" s="30" t="s">
        <v>149</v>
      </c>
      <c r="C44" s="29" t="s">
        <v>135</v>
      </c>
      <c r="D44" s="26" t="s">
        <v>62</v>
      </c>
      <c r="E44" s="22">
        <v>46071</v>
      </c>
      <c r="F44" s="33">
        <v>10000</v>
      </c>
      <c r="G44" s="33">
        <v>10000</v>
      </c>
      <c r="H44" s="24">
        <v>0</v>
      </c>
      <c r="I44" s="23" t="s">
        <v>18</v>
      </c>
    </row>
    <row r="45" spans="1:9" s="1" customFormat="1" ht="105" x14ac:dyDescent="0.25">
      <c r="A45" s="15">
        <f t="shared" si="0"/>
        <v>40</v>
      </c>
      <c r="B45" s="30" t="s">
        <v>26</v>
      </c>
      <c r="C45" s="29" t="s">
        <v>136</v>
      </c>
      <c r="D45" s="26" t="s">
        <v>63</v>
      </c>
      <c r="E45" s="22">
        <v>46071</v>
      </c>
      <c r="F45" s="33">
        <v>10000</v>
      </c>
      <c r="G45" s="33">
        <v>10000</v>
      </c>
      <c r="H45" s="24">
        <v>0</v>
      </c>
      <c r="I45" s="23" t="s">
        <v>18</v>
      </c>
    </row>
    <row r="46" spans="1:9" s="1" customFormat="1" ht="105" x14ac:dyDescent="0.25">
      <c r="A46" s="15">
        <f t="shared" si="0"/>
        <v>41</v>
      </c>
      <c r="B46" s="30" t="s">
        <v>26</v>
      </c>
      <c r="C46" s="29" t="s">
        <v>137</v>
      </c>
      <c r="D46" s="26" t="s">
        <v>66</v>
      </c>
      <c r="E46" s="22">
        <v>46071</v>
      </c>
      <c r="F46" s="25">
        <v>15000</v>
      </c>
      <c r="G46" s="25">
        <v>15000</v>
      </c>
      <c r="H46" s="24">
        <v>0</v>
      </c>
      <c r="I46" s="23" t="s">
        <v>18</v>
      </c>
    </row>
    <row r="47" spans="1:9" s="1" customFormat="1" ht="60" x14ac:dyDescent="0.25">
      <c r="A47" s="15">
        <f t="shared" si="0"/>
        <v>42</v>
      </c>
      <c r="B47" s="30" t="s">
        <v>85</v>
      </c>
      <c r="C47" s="29" t="s">
        <v>86</v>
      </c>
      <c r="D47" s="26" t="s">
        <v>87</v>
      </c>
      <c r="E47" s="22">
        <v>46071</v>
      </c>
      <c r="F47" s="25">
        <v>5000</v>
      </c>
      <c r="G47" s="25">
        <v>5000</v>
      </c>
      <c r="H47" s="24">
        <v>0</v>
      </c>
      <c r="I47" s="23" t="s">
        <v>18</v>
      </c>
    </row>
    <row r="48" spans="1:9" s="1" customFormat="1" ht="60" x14ac:dyDescent="0.25">
      <c r="A48" s="15">
        <f t="shared" si="0"/>
        <v>43</v>
      </c>
      <c r="B48" s="30" t="s">
        <v>90</v>
      </c>
      <c r="C48" s="29" t="s">
        <v>138</v>
      </c>
      <c r="D48" s="26" t="s">
        <v>91</v>
      </c>
      <c r="E48" s="22">
        <v>46071</v>
      </c>
      <c r="F48" s="32">
        <v>5000</v>
      </c>
      <c r="G48" s="32">
        <v>5000</v>
      </c>
      <c r="H48" s="24">
        <v>0</v>
      </c>
      <c r="I48" s="23" t="s">
        <v>18</v>
      </c>
    </row>
    <row r="49" spans="1:9" s="1" customFormat="1" ht="45" x14ac:dyDescent="0.25">
      <c r="A49" s="15">
        <f t="shared" si="0"/>
        <v>44</v>
      </c>
      <c r="B49" s="30" t="s">
        <v>92</v>
      </c>
      <c r="C49" s="29" t="s">
        <v>139</v>
      </c>
      <c r="D49" s="26" t="s">
        <v>93</v>
      </c>
      <c r="E49" s="22">
        <v>46071</v>
      </c>
      <c r="F49" s="32">
        <v>4500</v>
      </c>
      <c r="G49" s="32">
        <v>4500</v>
      </c>
      <c r="H49" s="24">
        <v>0</v>
      </c>
      <c r="I49" s="23" t="s">
        <v>18</v>
      </c>
    </row>
    <row r="50" spans="1:9" s="1" customFormat="1" ht="30" x14ac:dyDescent="0.25">
      <c r="A50" s="15">
        <f t="shared" si="0"/>
        <v>45</v>
      </c>
      <c r="B50" s="29" t="s">
        <v>140</v>
      </c>
      <c r="C50" s="29" t="s">
        <v>141</v>
      </c>
      <c r="D50" s="26" t="s">
        <v>94</v>
      </c>
      <c r="E50" s="22">
        <v>46071</v>
      </c>
      <c r="F50" s="32">
        <v>22500</v>
      </c>
      <c r="G50" s="32">
        <v>22500</v>
      </c>
      <c r="H50" s="24">
        <v>0</v>
      </c>
      <c r="I50" s="23" t="s">
        <v>18</v>
      </c>
    </row>
    <row r="51" spans="1:9" s="1" customFormat="1" ht="60" x14ac:dyDescent="0.25">
      <c r="A51" s="15">
        <f t="shared" si="0"/>
        <v>46</v>
      </c>
      <c r="B51" s="30" t="s">
        <v>95</v>
      </c>
      <c r="C51" s="29" t="s">
        <v>142</v>
      </c>
      <c r="D51" s="26" t="s">
        <v>96</v>
      </c>
      <c r="E51" s="22">
        <v>46071</v>
      </c>
      <c r="F51" s="32">
        <v>15000</v>
      </c>
      <c r="G51" s="32">
        <v>15000</v>
      </c>
      <c r="H51" s="24">
        <v>0</v>
      </c>
      <c r="I51" s="23" t="s">
        <v>18</v>
      </c>
    </row>
    <row r="52" spans="1:9" s="1" customFormat="1" ht="60" x14ac:dyDescent="0.25">
      <c r="A52" s="15">
        <f t="shared" si="0"/>
        <v>47</v>
      </c>
      <c r="B52" s="30" t="s">
        <v>97</v>
      </c>
      <c r="C52" s="29" t="s">
        <v>143</v>
      </c>
      <c r="D52" s="26" t="s">
        <v>98</v>
      </c>
      <c r="E52" s="35">
        <v>46071</v>
      </c>
      <c r="F52" s="25">
        <v>15000</v>
      </c>
      <c r="G52" s="25">
        <v>15000</v>
      </c>
      <c r="H52" s="24">
        <v>0</v>
      </c>
      <c r="I52" s="23" t="s">
        <v>18</v>
      </c>
    </row>
    <row r="53" spans="1:9" s="1" customFormat="1" ht="60" x14ac:dyDescent="0.25">
      <c r="A53" s="15">
        <f t="shared" si="0"/>
        <v>48</v>
      </c>
      <c r="B53" s="30" t="s">
        <v>144</v>
      </c>
      <c r="C53" s="29" t="s">
        <v>145</v>
      </c>
      <c r="D53" s="34" t="s">
        <v>99</v>
      </c>
      <c r="E53" s="22">
        <v>46071</v>
      </c>
      <c r="F53" s="32">
        <v>15000</v>
      </c>
      <c r="G53" s="32">
        <v>15000</v>
      </c>
      <c r="H53" s="24">
        <v>0</v>
      </c>
      <c r="I53" s="23" t="s">
        <v>18</v>
      </c>
    </row>
    <row r="54" spans="1:9" s="1" customFormat="1" ht="45" x14ac:dyDescent="0.25">
      <c r="A54" s="15">
        <f t="shared" si="0"/>
        <v>49</v>
      </c>
      <c r="B54" s="30" t="s">
        <v>146</v>
      </c>
      <c r="C54" s="29" t="s">
        <v>147</v>
      </c>
      <c r="D54" s="34" t="s">
        <v>71</v>
      </c>
      <c r="E54" s="31">
        <v>46076</v>
      </c>
      <c r="F54" s="25">
        <v>45000</v>
      </c>
      <c r="G54" s="25">
        <v>45000</v>
      </c>
      <c r="H54" s="24">
        <v>0</v>
      </c>
      <c r="I54" s="23" t="s">
        <v>18</v>
      </c>
    </row>
    <row r="55" spans="1:9" s="1" customFormat="1" ht="60" x14ac:dyDescent="0.25">
      <c r="A55" s="15">
        <f t="shared" si="0"/>
        <v>50</v>
      </c>
      <c r="B55" s="30" t="s">
        <v>155</v>
      </c>
      <c r="C55" s="29" t="s">
        <v>148</v>
      </c>
      <c r="D55" s="26" t="s">
        <v>100</v>
      </c>
      <c r="E55" s="35">
        <v>46077</v>
      </c>
      <c r="F55" s="32">
        <v>5000</v>
      </c>
      <c r="G55" s="32">
        <v>5000</v>
      </c>
      <c r="H55" s="24">
        <v>0</v>
      </c>
      <c r="I55" s="23" t="s">
        <v>18</v>
      </c>
    </row>
    <row r="56" spans="1:9" x14ac:dyDescent="0.25">
      <c r="A56" s="21"/>
      <c r="C56" s="38" t="s">
        <v>2</v>
      </c>
      <c r="D56" s="39"/>
      <c r="E56" s="40"/>
      <c r="F56" s="20">
        <f>SUM(F6:F55)</f>
        <v>1254691.17</v>
      </c>
      <c r="G56" s="20">
        <f>SUM(G6:G55)</f>
        <v>1254691.17</v>
      </c>
      <c r="H56" s="20">
        <f>SUM(H6:H55)</f>
        <v>0</v>
      </c>
    </row>
    <row r="57" spans="1:9" ht="28.5" customHeight="1" x14ac:dyDescent="0.25">
      <c r="F57" s="19"/>
      <c r="G57" s="18"/>
    </row>
    <row r="58" spans="1:9" ht="15.75" x14ac:dyDescent="0.25">
      <c r="A58" s="41" t="s">
        <v>16</v>
      </c>
      <c r="B58" s="41"/>
      <c r="C58" s="4" t="s">
        <v>17</v>
      </c>
      <c r="E58" s="5" t="s">
        <v>20</v>
      </c>
      <c r="G58" s="4"/>
      <c r="H58" s="4"/>
    </row>
    <row r="59" spans="1:9" ht="10.5" customHeight="1" x14ac:dyDescent="0.25">
      <c r="A59" s="4"/>
      <c r="B59" s="4"/>
      <c r="C59" s="4"/>
      <c r="E59" s="5"/>
      <c r="G59" s="4"/>
      <c r="H59" s="4"/>
    </row>
    <row r="60" spans="1:9" ht="39" customHeight="1" x14ac:dyDescent="0.25">
      <c r="A60" s="4"/>
      <c r="B60" s="4"/>
      <c r="C60" s="4"/>
      <c r="E60" s="5"/>
      <c r="G60" s="4"/>
      <c r="H60" s="4"/>
    </row>
    <row r="61" spans="1:9" ht="18.75" customHeight="1" x14ac:dyDescent="0.25">
      <c r="A61" s="42" t="s">
        <v>13</v>
      </c>
      <c r="B61" s="42"/>
      <c r="C61" s="6" t="s">
        <v>11</v>
      </c>
      <c r="E61" s="28" t="s">
        <v>22</v>
      </c>
      <c r="G61" s="6"/>
      <c r="H61" s="6"/>
    </row>
    <row r="62" spans="1:9" ht="15.75" x14ac:dyDescent="0.25">
      <c r="A62" s="41" t="s">
        <v>10</v>
      </c>
      <c r="B62" s="41"/>
      <c r="C62" s="4" t="s">
        <v>12</v>
      </c>
      <c r="E62" s="27" t="s">
        <v>23</v>
      </c>
      <c r="G62" s="4"/>
      <c r="H62" s="4"/>
    </row>
    <row r="63" spans="1:9" ht="15.75" x14ac:dyDescent="0.25">
      <c r="A63" s="4"/>
      <c r="B63" s="4"/>
      <c r="D63" s="4"/>
      <c r="E63" s="4"/>
      <c r="F63" s="4"/>
      <c r="G63" s="4"/>
      <c r="H63" s="4"/>
      <c r="I63" s="4"/>
    </row>
    <row r="64" spans="1:9" ht="15.75" x14ac:dyDescent="0.25">
      <c r="A64" s="4"/>
      <c r="B64" s="4"/>
      <c r="D64" s="4"/>
      <c r="E64" s="4"/>
      <c r="F64" s="4"/>
      <c r="G64" s="14"/>
      <c r="H64" s="4"/>
      <c r="I64" s="4"/>
    </row>
    <row r="65" spans="1:9" ht="15.75" x14ac:dyDescent="0.25">
      <c r="A65" s="4"/>
      <c r="B65" s="4"/>
      <c r="D65" s="4"/>
      <c r="E65" s="4"/>
      <c r="F65" s="4"/>
      <c r="G65" s="4"/>
      <c r="H65" s="4"/>
      <c r="I65" s="4"/>
    </row>
    <row r="66" spans="1:9" ht="15.75" x14ac:dyDescent="0.25">
      <c r="A66" s="4"/>
      <c r="B66" s="4"/>
      <c r="D66" s="4"/>
      <c r="E66" s="4"/>
      <c r="F66" s="4"/>
      <c r="G66" s="4"/>
      <c r="H66" s="4"/>
      <c r="I66" s="4"/>
    </row>
    <row r="67" spans="1:9" ht="15.75" x14ac:dyDescent="0.25">
      <c r="A67" s="4"/>
      <c r="B67" s="4"/>
      <c r="D67" s="4"/>
      <c r="E67" s="4"/>
      <c r="F67" s="4"/>
      <c r="G67" s="4"/>
      <c r="H67" s="4"/>
      <c r="I67" s="4"/>
    </row>
    <row r="68" spans="1:9" ht="15.75" x14ac:dyDescent="0.25">
      <c r="B68" s="9"/>
      <c r="D68" s="9"/>
      <c r="E68" s="7"/>
      <c r="F68" s="9"/>
      <c r="G68" s="9"/>
      <c r="H68" s="9"/>
      <c r="I68" s="9"/>
    </row>
    <row r="69" spans="1:9" ht="15.75" x14ac:dyDescent="0.25">
      <c r="B69" s="10"/>
      <c r="D69" s="10"/>
      <c r="E69" s="8"/>
      <c r="F69" s="10"/>
      <c r="G69" s="10"/>
      <c r="H69" s="10"/>
      <c r="I69" s="10"/>
    </row>
    <row r="70" spans="1:9" ht="15.75" x14ac:dyDescent="0.25">
      <c r="A70" s="8"/>
      <c r="B70" s="8"/>
      <c r="D70" s="8"/>
      <c r="E70" s="8"/>
      <c r="F70" s="8"/>
      <c r="G70" s="8"/>
      <c r="H70" s="8"/>
      <c r="I70" s="8"/>
    </row>
    <row r="71" spans="1:9" ht="15.75" x14ac:dyDescent="0.25">
      <c r="A71" s="4"/>
      <c r="B71" s="4"/>
      <c r="D71" s="4"/>
      <c r="E71" s="4"/>
      <c r="F71" s="4"/>
      <c r="G71" s="4"/>
      <c r="H71" s="4"/>
      <c r="I71" s="4"/>
    </row>
  </sheetData>
  <sortState xmlns:xlrd2="http://schemas.microsoft.com/office/spreadsheetml/2017/richdata2" ref="A6:I55">
    <sortCondition ref="E6:E55"/>
  </sortState>
  <mergeCells count="4">
    <mergeCell ref="C56:E56"/>
    <mergeCell ref="A58:B58"/>
    <mergeCell ref="A61:B61"/>
    <mergeCell ref="A62:B62"/>
  </mergeCells>
  <pageMargins left="0.70866141732283472" right="0.70866141732283472" top="0.47244094488188981" bottom="0.74803149606299213" header="0.31496062992125984" footer="0.31496062992125984"/>
  <pageSetup scale="77" orientation="landscape" r:id="rId1"/>
  <rowBreaks count="1" manualBreakCount="1">
    <brk id="6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Pagos a Proveedores</vt:lpstr>
      <vt:lpstr>'Pagos a Proveedores'!Área_de_impresión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2026-03-16T20:05:43Z</cp:lastPrinted>
  <dcterms:created xsi:type="dcterms:W3CDTF">2021-03-05T12:23:23Z</dcterms:created>
  <dcterms:modified xsi:type="dcterms:W3CDTF">2026-03-16T20:07:54Z</dcterms:modified>
</cp:coreProperties>
</file>